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33VO GRUPO xxx FTR PC 2025\"/>
    </mc:Choice>
  </mc:AlternateContent>
  <xr:revisionPtr revIDLastSave="0" documentId="13_ncr:1_{53A3ACDD-9778-47C6-8CF8-B15AD1DC4F79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2025'!$A$6:$AH$10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F9" i="43" l="1"/>
  <c r="AD9" i="43"/>
  <c r="AC9" i="43"/>
  <c r="AB9" i="43"/>
  <c r="AA9" i="43"/>
  <c r="Z9" i="43"/>
  <c r="Y9" i="43"/>
  <c r="X9" i="43"/>
  <c r="W9" i="43"/>
  <c r="V9" i="43"/>
  <c r="AB9" i="45" l="1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D8" i="45" l="1"/>
  <c r="AD9" i="45" s="1"/>
</calcChain>
</file>

<file path=xl/sharedStrings.xml><?xml version="1.0" encoding="utf-8"?>
<sst xmlns="http://schemas.openxmlformats.org/spreadsheetml/2006/main" count="212" uniqueCount="101">
  <si>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</si>
  <si>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</si>
  <si>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</si>
  <si>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</si>
  <si>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</si>
  <si>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</si>
  <si>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</si>
  <si>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</si>
  <si>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</si>
  <si>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</si>
  <si>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</si>
  <si>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</si>
  <si>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</si>
  <si>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</si>
  <si>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</si>
  <si>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</si>
  <si>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</si>
  <si>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</si>
  <si>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</si>
  <si>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</si>
  <si>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</si>
  <si>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</si>
  <si>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</si>
  <si>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</si>
  <si>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</si>
  <si>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</si>
  <si>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</si>
  <si>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</si>
  <si>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</si>
  <si>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</si>
  <si>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</si>
  <si>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</si>
  <si>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</si>
  <si>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</si>
  <si>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</si>
  <si>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</si>
  <si>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</si>
  <si>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</si>
  <si>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</si>
  <si>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</si>
  <si>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</si>
  <si>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</si>
  <si>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Río</t>
  </si>
  <si>
    <t>Alto</t>
  </si>
  <si>
    <t>X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</si>
  <si>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</si>
  <si>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</si>
  <si>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</si>
  <si>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</si>
  <si>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</si>
  <si>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</si>
  <si>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</si>
  <si>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</si>
  <si>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</si>
  <si>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</si>
  <si>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</si>
  <si>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</si>
  <si>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</si>
  <si>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</si>
  <si>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</si>
  <si>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</si>
  <si>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</si>
  <si>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</si>
  <si>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</si>
  <si>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</si>
  <si>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</si>
  <si>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</si>
  <si>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</si>
  <si>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ÓRGANOS DESCONCENTRADOS</t>
  </si>
  <si>
    <t>UBICACIÓN HIDROGRÁFICA</t>
  </si>
  <si>
    <t>UBICACIÓN GEOGRÁFICA</t>
  </si>
  <si>
    <t>ZONA</t>
  </si>
  <si>
    <t>LA LIBERTAD</t>
  </si>
  <si>
    <t>FTR-CB-PREV N° 0135-2025-ANA-AAA.HCH-ALA.MVCHAO</t>
  </si>
  <si>
    <t xml:space="preserve">Cierre de brechas-Propuesta de obras permanentes de control y corrección de cauce </t>
  </si>
  <si>
    <t>Huarmey-Chicama</t>
  </si>
  <si>
    <t>Moche-Virú-Chao</t>
  </si>
  <si>
    <t>Moche</t>
  </si>
  <si>
    <t>La Cuesta</t>
  </si>
  <si>
    <t>La Libertad</t>
  </si>
  <si>
    <t>Trujillo</t>
  </si>
  <si>
    <t>Simbal</t>
  </si>
  <si>
    <t>Pedregal</t>
  </si>
  <si>
    <t>Limpieza, descolmatación y conformación de dique con enrocado en ambas margenes del río La Cuesta</t>
  </si>
  <si>
    <t>Maiz, papa, otros</t>
  </si>
  <si>
    <t>Inundación, Erosión fluvial</t>
  </si>
  <si>
    <t>FTR-CB-PREV N° 0136-2025-ANA-AAA.HCH-ALA.MVCHAO</t>
  </si>
  <si>
    <t>Pedregal-Baden</t>
  </si>
  <si>
    <t>FTR-CB-PREV N° 0137-2025-ANA-AAA.HCH-ALA.MVCHAO</t>
  </si>
  <si>
    <t>Puente Cholocal</t>
  </si>
  <si>
    <t>Palta, limones, naranja, maiz</t>
  </si>
  <si>
    <t>FTR-CB-PREV N° 0138-2025-ANA-AAA.HCH-ALA.MVCHAO</t>
  </si>
  <si>
    <t>Puente Simbal</t>
  </si>
  <si>
    <t>Palta, limones, naranja, otros</t>
  </si>
  <si>
    <t>FTR-CB-PREV N° 0139-2025-ANA-AAA.HCH-ALA.MVCHAO</t>
  </si>
  <si>
    <t>Sinsicap</t>
  </si>
  <si>
    <t>Puente Collambay</t>
  </si>
  <si>
    <t>Limpieza, descolmatación y conformación de dique con enrocado en ambas margenes del río Sinsicap</t>
  </si>
  <si>
    <t>Palta, naranja, otros</t>
  </si>
  <si>
    <t>FTR-CB-PREV N° 0140-2025-ANA-AAA.HCH-ALA.MVCHAO</t>
  </si>
  <si>
    <t>Puente Viejo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</si>
</sst>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H857"/>
  <sheetViews>
    <sheetView tabSelected="1" topLeftCell="V1" zoomScaleNormal="100" workbookViewId="0">
      <selection activeCell="L22" sqref="L22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8" t="s">
        <v>1</v>
      </c>
      <c r="B1" s="128"/>
      <c r="C1" s="128"/>
      <c r="D1" s="128"/>
      <c r="E1" s="128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2"/>
    </row>
    <row r="2" spans="1:34" customFormat="1" ht="15.75" customHeight="1" x14ac:dyDescent="0.3">
      <c r="A2" s="128" t="s">
        <v>2</v>
      </c>
      <c r="B2" s="128"/>
      <c r="C2" s="128"/>
      <c r="D2" s="128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128" t="s">
        <v>40</v>
      </c>
      <c r="B4" s="128"/>
      <c r="C4" s="128"/>
      <c r="D4" s="128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130" t="s">
        <v>3</v>
      </c>
      <c r="B6" s="125" t="s">
        <v>39</v>
      </c>
      <c r="C6" s="125" t="s">
        <v>37</v>
      </c>
      <c r="D6" s="108" t="s">
        <v>68</v>
      </c>
      <c r="E6" s="108"/>
      <c r="F6" s="108" t="s">
        <v>69</v>
      </c>
      <c r="G6" s="108"/>
      <c r="H6" s="108"/>
      <c r="I6" s="106" t="s">
        <v>4</v>
      </c>
      <c r="J6" s="106"/>
      <c r="K6" s="106"/>
      <c r="L6" s="106"/>
      <c r="M6" s="119" t="s">
        <v>70</v>
      </c>
      <c r="N6" s="120"/>
      <c r="O6" s="120"/>
      <c r="P6" s="120"/>
      <c r="Q6" s="121"/>
      <c r="R6" s="117" t="s">
        <v>38</v>
      </c>
      <c r="S6" s="117"/>
      <c r="T6" s="131" t="s">
        <v>5</v>
      </c>
      <c r="U6" s="132"/>
      <c r="V6" s="133"/>
      <c r="W6" s="133"/>
      <c r="X6" s="110" t="s">
        <v>6</v>
      </c>
      <c r="Y6" s="110"/>
      <c r="Z6" s="117"/>
      <c r="AA6" s="117"/>
      <c r="AB6" s="110"/>
      <c r="AC6" s="110"/>
      <c r="AD6" s="124"/>
      <c r="AE6" s="117"/>
      <c r="AF6" s="124"/>
      <c r="AG6" s="102" t="s">
        <v>7</v>
      </c>
      <c r="AH6" s="102" t="s">
        <v>8</v>
      </c>
    </row>
    <row r="7" spans="1:34" ht="15.75" customHeight="1" x14ac:dyDescent="0.3">
      <c r="A7" s="130"/>
      <c r="B7" s="126"/>
      <c r="C7" s="126"/>
      <c r="D7" s="108"/>
      <c r="E7" s="108"/>
      <c r="F7" s="108"/>
      <c r="G7" s="108"/>
      <c r="H7" s="108"/>
      <c r="I7" s="106" t="s">
        <v>9</v>
      </c>
      <c r="J7" s="106" t="s">
        <v>10</v>
      </c>
      <c r="K7" s="106" t="s">
        <v>11</v>
      </c>
      <c r="L7" s="108" t="s">
        <v>12</v>
      </c>
      <c r="M7" s="110" t="s">
        <v>13</v>
      </c>
      <c r="N7" s="110"/>
      <c r="O7" s="110" t="s">
        <v>14</v>
      </c>
      <c r="P7" s="110"/>
      <c r="Q7" s="122" t="s">
        <v>71</v>
      </c>
      <c r="R7" s="117"/>
      <c r="S7" s="117"/>
      <c r="T7" s="111" t="s">
        <v>15</v>
      </c>
      <c r="U7" s="106" t="s">
        <v>16</v>
      </c>
      <c r="V7" s="113" t="s">
        <v>17</v>
      </c>
      <c r="W7" s="115" t="s">
        <v>18</v>
      </c>
      <c r="X7" s="117" t="s">
        <v>0</v>
      </c>
      <c r="Y7" s="117" t="s">
        <v>41</v>
      </c>
      <c r="Z7" s="117" t="s">
        <v>19</v>
      </c>
      <c r="AA7" s="117" t="s">
        <v>20</v>
      </c>
      <c r="AB7" s="117" t="s">
        <v>21</v>
      </c>
      <c r="AC7" s="117" t="s">
        <v>22</v>
      </c>
      <c r="AD7" s="124" t="s">
        <v>23</v>
      </c>
      <c r="AE7" s="117"/>
      <c r="AF7" s="104" t="s">
        <v>24</v>
      </c>
      <c r="AG7" s="103"/>
      <c r="AH7" s="103"/>
    </row>
    <row r="8" spans="1:34" ht="37.5" customHeight="1" x14ac:dyDescent="0.3">
      <c r="A8" s="125"/>
      <c r="B8" s="127"/>
      <c r="C8" s="127"/>
      <c r="D8" s="98" t="s">
        <v>28</v>
      </c>
      <c r="E8" s="98" t="s">
        <v>29</v>
      </c>
      <c r="F8" s="41" t="s">
        <v>25</v>
      </c>
      <c r="G8" s="41" t="s">
        <v>26</v>
      </c>
      <c r="H8" s="41" t="s">
        <v>27</v>
      </c>
      <c r="I8" s="107"/>
      <c r="J8" s="107"/>
      <c r="K8" s="107"/>
      <c r="L8" s="109"/>
      <c r="M8" s="15" t="s">
        <v>30</v>
      </c>
      <c r="N8" s="15" t="s">
        <v>31</v>
      </c>
      <c r="O8" s="15" t="s">
        <v>30</v>
      </c>
      <c r="P8" s="15" t="s">
        <v>31</v>
      </c>
      <c r="Q8" s="123"/>
      <c r="R8" s="40" t="s">
        <v>32</v>
      </c>
      <c r="S8" s="40" t="s">
        <v>33</v>
      </c>
      <c r="T8" s="112"/>
      <c r="U8" s="107"/>
      <c r="V8" s="114"/>
      <c r="W8" s="116"/>
      <c r="X8" s="118"/>
      <c r="Y8" s="118"/>
      <c r="Z8" s="118"/>
      <c r="AA8" s="118"/>
      <c r="AB8" s="118"/>
      <c r="AC8" s="118"/>
      <c r="AD8" s="42" t="s">
        <v>34</v>
      </c>
      <c r="AE8" s="40" t="s">
        <v>35</v>
      </c>
      <c r="AF8" s="105"/>
      <c r="AG8" s="103"/>
      <c r="AH8" s="103"/>
    </row>
    <row r="9" spans="1:34" s="21" customFormat="1" ht="24" customHeight="1" x14ac:dyDescent="0.25">
      <c r="A9" s="16">
        <v>6</v>
      </c>
      <c r="B9" s="17" t="s">
        <v>72</v>
      </c>
      <c r="C9" s="17"/>
      <c r="D9" s="100"/>
      <c r="E9" s="100"/>
      <c r="F9" s="17"/>
      <c r="G9" s="17"/>
      <c r="H9" s="17"/>
      <c r="I9" s="100"/>
      <c r="J9" s="100"/>
      <c r="K9" s="100"/>
      <c r="L9" s="100"/>
      <c r="M9" s="18"/>
      <c r="N9" s="18"/>
      <c r="O9" s="18"/>
      <c r="P9" s="18"/>
      <c r="Q9" s="18"/>
      <c r="R9" s="100"/>
      <c r="S9" s="100"/>
      <c r="T9" s="100"/>
      <c r="U9" s="100"/>
      <c r="V9" s="35">
        <f t="shared" ref="V9:AD9" si="0">SUM(V10:V15)</f>
        <v>9.4600000000000009</v>
      </c>
      <c r="W9" s="99">
        <f t="shared" si="0"/>
        <v>23738787.177440003</v>
      </c>
      <c r="X9" s="19">
        <f t="shared" si="0"/>
        <v>2045</v>
      </c>
      <c r="Y9" s="19">
        <f t="shared" si="0"/>
        <v>437</v>
      </c>
      <c r="Z9" s="19">
        <f t="shared" si="0"/>
        <v>4500</v>
      </c>
      <c r="AA9" s="19">
        <f t="shared" si="0"/>
        <v>5450</v>
      </c>
      <c r="AB9" s="19">
        <f t="shared" si="0"/>
        <v>1</v>
      </c>
      <c r="AC9" s="19">
        <f t="shared" si="0"/>
        <v>3</v>
      </c>
      <c r="AD9" s="99">
        <f t="shared" si="0"/>
        <v>676</v>
      </c>
      <c r="AE9" s="35"/>
      <c r="AF9" s="35">
        <f>SUM(AF10:AF15)</f>
        <v>5.5</v>
      </c>
      <c r="AG9" s="20"/>
      <c r="AH9" s="37"/>
    </row>
    <row r="10" spans="1:34" s="28" customFormat="1" ht="30" customHeight="1" x14ac:dyDescent="0.25">
      <c r="A10" s="22">
        <v>1</v>
      </c>
      <c r="B10" s="43" t="s">
        <v>73</v>
      </c>
      <c r="C10" s="101" t="s">
        <v>74</v>
      </c>
      <c r="D10" s="23" t="s">
        <v>75</v>
      </c>
      <c r="E10" s="23" t="s">
        <v>76</v>
      </c>
      <c r="F10" s="23" t="s">
        <v>77</v>
      </c>
      <c r="G10" s="23" t="s">
        <v>42</v>
      </c>
      <c r="H10" s="23" t="s">
        <v>78</v>
      </c>
      <c r="I10" s="23" t="s">
        <v>79</v>
      </c>
      <c r="J10" s="23" t="s">
        <v>80</v>
      </c>
      <c r="K10" s="23" t="s">
        <v>81</v>
      </c>
      <c r="L10" s="23" t="s">
        <v>82</v>
      </c>
      <c r="M10" s="24">
        <v>739677.97600000002</v>
      </c>
      <c r="N10" s="24">
        <v>9114038.9890000001</v>
      </c>
      <c r="O10" s="24">
        <v>739551.86499999999</v>
      </c>
      <c r="P10" s="24">
        <v>9113476.8080000002</v>
      </c>
      <c r="Q10" s="24">
        <v>17</v>
      </c>
      <c r="R10" s="23" t="s">
        <v>44</v>
      </c>
      <c r="S10" s="23" t="s">
        <v>44</v>
      </c>
      <c r="T10" s="23" t="s">
        <v>83</v>
      </c>
      <c r="U10" s="25" t="s">
        <v>36</v>
      </c>
      <c r="V10" s="36">
        <v>1.24</v>
      </c>
      <c r="W10" s="1">
        <v>3615065.4375999998</v>
      </c>
      <c r="X10" s="22">
        <v>240</v>
      </c>
      <c r="Y10" s="22">
        <v>40</v>
      </c>
      <c r="Z10" s="22"/>
      <c r="AA10" s="22">
        <v>700</v>
      </c>
      <c r="AB10" s="22">
        <v>1</v>
      </c>
      <c r="AC10" s="22"/>
      <c r="AD10" s="1">
        <v>75</v>
      </c>
      <c r="AE10" s="26" t="s">
        <v>84</v>
      </c>
      <c r="AF10" s="36">
        <v>0.7</v>
      </c>
      <c r="AG10" s="27" t="s">
        <v>85</v>
      </c>
      <c r="AH10" s="44" t="s">
        <v>43</v>
      </c>
    </row>
    <row r="11" spans="1:34" s="28" customFormat="1" ht="30" customHeight="1" x14ac:dyDescent="0.25">
      <c r="A11" s="22">
        <v>2</v>
      </c>
      <c r="B11" s="43" t="s">
        <v>86</v>
      </c>
      <c r="C11" s="101" t="s">
        <v>74</v>
      </c>
      <c r="D11" s="23" t="s">
        <v>75</v>
      </c>
      <c r="E11" s="23" t="s">
        <v>76</v>
      </c>
      <c r="F11" s="23" t="s">
        <v>77</v>
      </c>
      <c r="G11" s="23" t="s">
        <v>42</v>
      </c>
      <c r="H11" s="23" t="s">
        <v>78</v>
      </c>
      <c r="I11" s="23" t="s">
        <v>79</v>
      </c>
      <c r="J11" s="23" t="s">
        <v>80</v>
      </c>
      <c r="K11" s="23" t="s">
        <v>81</v>
      </c>
      <c r="L11" s="23" t="s">
        <v>87</v>
      </c>
      <c r="M11" s="24">
        <v>740178.41</v>
      </c>
      <c r="N11" s="24">
        <v>9114601.3900000006</v>
      </c>
      <c r="O11" s="24">
        <v>739677.78</v>
      </c>
      <c r="P11" s="24">
        <v>9114038.9800000004</v>
      </c>
      <c r="Q11" s="24">
        <v>17</v>
      </c>
      <c r="R11" s="23" t="s">
        <v>44</v>
      </c>
      <c r="S11" s="23" t="s">
        <v>44</v>
      </c>
      <c r="T11" s="23" t="s">
        <v>83</v>
      </c>
      <c r="U11" s="25" t="s">
        <v>36</v>
      </c>
      <c r="V11" s="36">
        <v>1.54</v>
      </c>
      <c r="W11" s="1">
        <v>3142163.0294399993</v>
      </c>
      <c r="X11" s="22">
        <v>160</v>
      </c>
      <c r="Y11" s="22">
        <v>85</v>
      </c>
      <c r="Z11" s="22">
        <v>750</v>
      </c>
      <c r="AA11" s="22">
        <v>750</v>
      </c>
      <c r="AB11" s="22"/>
      <c r="AC11" s="22">
        <v>1</v>
      </c>
      <c r="AD11" s="1">
        <v>93</v>
      </c>
      <c r="AE11" s="26" t="s">
        <v>84</v>
      </c>
      <c r="AF11" s="36">
        <v>0.8</v>
      </c>
      <c r="AG11" s="27" t="s">
        <v>85</v>
      </c>
      <c r="AH11" s="44" t="s">
        <v>43</v>
      </c>
    </row>
    <row r="12" spans="1:34" s="28" customFormat="1" ht="30" customHeight="1" x14ac:dyDescent="0.25">
      <c r="A12" s="22">
        <v>3</v>
      </c>
      <c r="B12" s="43" t="s">
        <v>88</v>
      </c>
      <c r="C12" s="101" t="s">
        <v>74</v>
      </c>
      <c r="D12" s="23" t="s">
        <v>75</v>
      </c>
      <c r="E12" s="23" t="s">
        <v>76</v>
      </c>
      <c r="F12" s="23" t="s">
        <v>77</v>
      </c>
      <c r="G12" s="23" t="s">
        <v>42</v>
      </c>
      <c r="H12" s="23" t="s">
        <v>78</v>
      </c>
      <c r="I12" s="23" t="s">
        <v>79</v>
      </c>
      <c r="J12" s="23" t="s">
        <v>80</v>
      </c>
      <c r="K12" s="23" t="s">
        <v>81</v>
      </c>
      <c r="L12" s="23" t="s">
        <v>89</v>
      </c>
      <c r="M12" s="24">
        <v>740305.32</v>
      </c>
      <c r="N12" s="24">
        <v>9116002.0399999991</v>
      </c>
      <c r="O12" s="24">
        <v>740526.11</v>
      </c>
      <c r="P12" s="24">
        <v>9115135.1699999999</v>
      </c>
      <c r="Q12" s="24">
        <v>17</v>
      </c>
      <c r="R12" s="23" t="s">
        <v>44</v>
      </c>
      <c r="S12" s="23" t="s">
        <v>44</v>
      </c>
      <c r="T12" s="23" t="s">
        <v>83</v>
      </c>
      <c r="U12" s="25" t="s">
        <v>36</v>
      </c>
      <c r="V12" s="36">
        <v>1.86</v>
      </c>
      <c r="W12" s="1">
        <v>5380759.0545600001</v>
      </c>
      <c r="X12" s="22">
        <v>120</v>
      </c>
      <c r="Y12" s="22">
        <v>23</v>
      </c>
      <c r="Z12" s="22">
        <v>500</v>
      </c>
      <c r="AA12" s="22">
        <v>500</v>
      </c>
      <c r="AB12" s="22"/>
      <c r="AC12" s="22"/>
      <c r="AD12" s="1">
        <v>78</v>
      </c>
      <c r="AE12" s="26" t="s">
        <v>90</v>
      </c>
      <c r="AF12" s="36">
        <v>0.5</v>
      </c>
      <c r="AG12" s="27" t="s">
        <v>85</v>
      </c>
      <c r="AH12" s="44" t="s">
        <v>43</v>
      </c>
    </row>
    <row r="13" spans="1:34" s="28" customFormat="1" ht="30" customHeight="1" x14ac:dyDescent="0.25">
      <c r="A13" s="22">
        <v>4</v>
      </c>
      <c r="B13" s="43" t="s">
        <v>91</v>
      </c>
      <c r="C13" s="101" t="s">
        <v>74</v>
      </c>
      <c r="D13" s="23" t="s">
        <v>75</v>
      </c>
      <c r="E13" s="23" t="s">
        <v>76</v>
      </c>
      <c r="F13" s="23" t="s">
        <v>77</v>
      </c>
      <c r="G13" s="23" t="s">
        <v>42</v>
      </c>
      <c r="H13" s="23" t="s">
        <v>78</v>
      </c>
      <c r="I13" s="23" t="s">
        <v>79</v>
      </c>
      <c r="J13" s="23" t="s">
        <v>80</v>
      </c>
      <c r="K13" s="23" t="s">
        <v>81</v>
      </c>
      <c r="L13" s="23" t="s">
        <v>92</v>
      </c>
      <c r="M13" s="24">
        <v>741178.37</v>
      </c>
      <c r="N13" s="24">
        <v>9117468.8499999996</v>
      </c>
      <c r="O13" s="24">
        <v>740449.04</v>
      </c>
      <c r="P13" s="24">
        <v>9116990.2899999991</v>
      </c>
      <c r="Q13" s="24">
        <v>17</v>
      </c>
      <c r="R13" s="23" t="s">
        <v>44</v>
      </c>
      <c r="S13" s="23" t="s">
        <v>44</v>
      </c>
      <c r="T13" s="23" t="s">
        <v>83</v>
      </c>
      <c r="U13" s="25" t="s">
        <v>36</v>
      </c>
      <c r="V13" s="36">
        <v>1.9</v>
      </c>
      <c r="W13" s="1">
        <v>5494674.7328000003</v>
      </c>
      <c r="X13" s="22">
        <v>860</v>
      </c>
      <c r="Y13" s="22">
        <v>145</v>
      </c>
      <c r="Z13" s="22">
        <v>1450</v>
      </c>
      <c r="AA13" s="22">
        <v>1450</v>
      </c>
      <c r="AB13" s="22"/>
      <c r="AC13" s="22">
        <v>1</v>
      </c>
      <c r="AD13" s="1">
        <v>120</v>
      </c>
      <c r="AE13" s="26" t="s">
        <v>93</v>
      </c>
      <c r="AF13" s="36">
        <v>1.45</v>
      </c>
      <c r="AG13" s="27" t="s">
        <v>85</v>
      </c>
      <c r="AH13" s="44" t="s">
        <v>43</v>
      </c>
    </row>
    <row r="14" spans="1:34" s="28" customFormat="1" ht="30" customHeight="1" x14ac:dyDescent="0.25">
      <c r="A14" s="22">
        <v>5</v>
      </c>
      <c r="B14" s="43" t="s">
        <v>94</v>
      </c>
      <c r="C14" s="101" t="s">
        <v>74</v>
      </c>
      <c r="D14" s="23" t="s">
        <v>75</v>
      </c>
      <c r="E14" s="23" t="s">
        <v>76</v>
      </c>
      <c r="F14" s="23" t="s">
        <v>77</v>
      </c>
      <c r="G14" s="23" t="s">
        <v>42</v>
      </c>
      <c r="H14" s="23" t="s">
        <v>95</v>
      </c>
      <c r="I14" s="23" t="s">
        <v>79</v>
      </c>
      <c r="J14" s="23" t="s">
        <v>80</v>
      </c>
      <c r="K14" s="23" t="s">
        <v>81</v>
      </c>
      <c r="L14" s="23" t="s">
        <v>96</v>
      </c>
      <c r="M14" s="24">
        <v>741327.71</v>
      </c>
      <c r="N14" s="24">
        <v>9122244.6799999997</v>
      </c>
      <c r="O14" s="24">
        <v>740608.17</v>
      </c>
      <c r="P14" s="24">
        <v>9121655.3200000003</v>
      </c>
      <c r="Q14" s="24">
        <v>17</v>
      </c>
      <c r="R14" s="23" t="s">
        <v>44</v>
      </c>
      <c r="S14" s="23" t="s">
        <v>44</v>
      </c>
      <c r="T14" s="23" t="s">
        <v>97</v>
      </c>
      <c r="U14" s="25" t="s">
        <v>36</v>
      </c>
      <c r="V14" s="36">
        <v>1.98</v>
      </c>
      <c r="W14" s="1">
        <v>4016016.0094400011</v>
      </c>
      <c r="X14" s="22">
        <v>105</v>
      </c>
      <c r="Y14" s="22">
        <v>24</v>
      </c>
      <c r="Z14" s="22">
        <v>400</v>
      </c>
      <c r="AA14" s="22">
        <v>650</v>
      </c>
      <c r="AB14" s="22"/>
      <c r="AC14" s="22"/>
      <c r="AD14" s="1">
        <v>125</v>
      </c>
      <c r="AE14" s="26" t="s">
        <v>98</v>
      </c>
      <c r="AF14" s="36">
        <v>0.65</v>
      </c>
      <c r="AG14" s="27" t="s">
        <v>85</v>
      </c>
      <c r="AH14" s="44" t="s">
        <v>43</v>
      </c>
    </row>
    <row r="15" spans="1:34" s="28" customFormat="1" ht="30" customHeight="1" x14ac:dyDescent="0.25">
      <c r="A15" s="22">
        <v>6</v>
      </c>
      <c r="B15" s="43" t="s">
        <v>99</v>
      </c>
      <c r="C15" s="101" t="s">
        <v>74</v>
      </c>
      <c r="D15" s="23" t="s">
        <v>75</v>
      </c>
      <c r="E15" s="23" t="s">
        <v>76</v>
      </c>
      <c r="F15" s="23" t="s">
        <v>77</v>
      </c>
      <c r="G15" s="23" t="s">
        <v>42</v>
      </c>
      <c r="H15" s="23" t="s">
        <v>95</v>
      </c>
      <c r="I15" s="23" t="s">
        <v>79</v>
      </c>
      <c r="J15" s="23" t="s">
        <v>80</v>
      </c>
      <c r="K15" s="23" t="s">
        <v>81</v>
      </c>
      <c r="L15" s="23" t="s">
        <v>100</v>
      </c>
      <c r="M15" s="24">
        <v>742014.36</v>
      </c>
      <c r="N15" s="24">
        <v>9122759.0700000003</v>
      </c>
      <c r="O15" s="24">
        <v>741693.54</v>
      </c>
      <c r="P15" s="24">
        <v>9122432.6099999994</v>
      </c>
      <c r="Q15" s="24">
        <v>17</v>
      </c>
      <c r="R15" s="23" t="s">
        <v>44</v>
      </c>
      <c r="S15" s="23" t="s">
        <v>44</v>
      </c>
      <c r="T15" s="23" t="s">
        <v>97</v>
      </c>
      <c r="U15" s="25" t="s">
        <v>36</v>
      </c>
      <c r="V15" s="36">
        <v>0.94</v>
      </c>
      <c r="W15" s="1">
        <v>2090108.9136000003</v>
      </c>
      <c r="X15" s="22">
        <v>560</v>
      </c>
      <c r="Y15" s="22">
        <v>120</v>
      </c>
      <c r="Z15" s="22">
        <v>1400</v>
      </c>
      <c r="AA15" s="22">
        <v>1400</v>
      </c>
      <c r="AB15" s="22"/>
      <c r="AC15" s="22">
        <v>1</v>
      </c>
      <c r="AD15" s="1">
        <v>185</v>
      </c>
      <c r="AE15" s="26" t="s">
        <v>98</v>
      </c>
      <c r="AF15" s="36">
        <v>1.4</v>
      </c>
      <c r="AG15" s="27" t="s">
        <v>85</v>
      </c>
      <c r="AH15" s="44" t="s">
        <v>43</v>
      </c>
    </row>
    <row r="16" spans="1:34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34"/>
      <c r="W16" s="14"/>
      <c r="X16" s="13"/>
      <c r="Y16" s="13"/>
      <c r="Z16" s="13"/>
      <c r="AA16" s="13"/>
      <c r="AB16" s="13"/>
      <c r="AC16" s="13"/>
      <c r="AD16" s="14"/>
      <c r="AE16" s="10"/>
      <c r="AF16" s="34"/>
      <c r="AG16" s="30"/>
    </row>
    <row r="17" spans="1:33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34"/>
      <c r="W17" s="14"/>
      <c r="X17" s="13"/>
      <c r="Y17" s="13"/>
      <c r="Z17" s="13"/>
      <c r="AA17" s="13"/>
      <c r="AB17" s="13"/>
      <c r="AC17" s="13"/>
      <c r="AD17" s="14"/>
      <c r="AE17" s="10"/>
      <c r="AF17" s="34"/>
      <c r="AG17" s="30"/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34"/>
      <c r="W18" s="14"/>
      <c r="X18" s="13"/>
      <c r="Y18" s="13"/>
      <c r="Z18" s="13"/>
      <c r="AA18" s="13"/>
      <c r="AB18" s="13"/>
      <c r="AC18" s="13"/>
      <c r="AD18" s="14"/>
      <c r="AE18" s="10"/>
      <c r="AF18" s="34"/>
      <c r="AG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34"/>
      <c r="W19" s="14"/>
      <c r="X19" s="13"/>
      <c r="Y19" s="13"/>
      <c r="Z19" s="13"/>
      <c r="AA19" s="13"/>
      <c r="AB19" s="13"/>
      <c r="AC19" s="13"/>
      <c r="AD19" s="14"/>
      <c r="AE19" s="10"/>
      <c r="AF19" s="34"/>
      <c r="AG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34"/>
      <c r="W20" s="14"/>
      <c r="X20" s="13"/>
      <c r="Y20" s="13"/>
      <c r="Z20" s="13"/>
      <c r="AA20" s="13"/>
      <c r="AB20" s="13"/>
      <c r="AC20" s="13"/>
      <c r="AD20" s="14"/>
      <c r="AE20" s="10"/>
      <c r="AF20" s="34"/>
      <c r="AG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  <row r="807" spans="1:33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34"/>
      <c r="W807" s="14"/>
      <c r="X807" s="13"/>
      <c r="Y807" s="13"/>
      <c r="Z807" s="13"/>
      <c r="AA807" s="13"/>
      <c r="AB807" s="13"/>
      <c r="AC807" s="13"/>
      <c r="AD807" s="14"/>
      <c r="AE807" s="10"/>
      <c r="AF807" s="34"/>
      <c r="AG807" s="30"/>
    </row>
    <row r="808" spans="1:33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34"/>
      <c r="W808" s="14"/>
      <c r="X808" s="13"/>
      <c r="Y808" s="13"/>
      <c r="Z808" s="13"/>
      <c r="AA808" s="13"/>
      <c r="AB808" s="13"/>
      <c r="AC808" s="13"/>
      <c r="AD808" s="14"/>
      <c r="AE808" s="10"/>
      <c r="AF808" s="34"/>
      <c r="AG808" s="30"/>
    </row>
    <row r="809" spans="1:33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34"/>
      <c r="W809" s="14"/>
      <c r="X809" s="13"/>
      <c r="Y809" s="13"/>
      <c r="Z809" s="13"/>
      <c r="AA809" s="13"/>
      <c r="AB809" s="13"/>
      <c r="AC809" s="13"/>
      <c r="AD809" s="14"/>
      <c r="AE809" s="10"/>
      <c r="AF809" s="34"/>
      <c r="AG809" s="30"/>
    </row>
    <row r="810" spans="1:33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34"/>
      <c r="W810" s="14"/>
      <c r="X810" s="13"/>
      <c r="Y810" s="13"/>
      <c r="Z810" s="13"/>
      <c r="AA810" s="13"/>
      <c r="AB810" s="13"/>
      <c r="AC810" s="13"/>
      <c r="AD810" s="14"/>
      <c r="AE810" s="10"/>
      <c r="AF810" s="34"/>
      <c r="AG810" s="30"/>
    </row>
    <row r="811" spans="1:33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34"/>
      <c r="W811" s="14"/>
      <c r="X811" s="13"/>
      <c r="Y811" s="13"/>
      <c r="Z811" s="13"/>
      <c r="AA811" s="13"/>
      <c r="AB811" s="13"/>
      <c r="AC811" s="13"/>
      <c r="AD811" s="14"/>
      <c r="AE811" s="10"/>
      <c r="AF811" s="34"/>
      <c r="AG811" s="30"/>
    </row>
    <row r="812" spans="1:33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34"/>
      <c r="W812" s="14"/>
      <c r="X812" s="13"/>
      <c r="Y812" s="13"/>
      <c r="Z812" s="13"/>
      <c r="AA812" s="13"/>
      <c r="AB812" s="13"/>
      <c r="AC812" s="13"/>
      <c r="AD812" s="14"/>
      <c r="AE812" s="10"/>
      <c r="AF812" s="34"/>
      <c r="AG812" s="30"/>
    </row>
    <row r="813" spans="1:33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34"/>
      <c r="W813" s="14"/>
      <c r="X813" s="13"/>
      <c r="Y813" s="13"/>
      <c r="Z813" s="13"/>
      <c r="AA813" s="13"/>
      <c r="AB813" s="13"/>
      <c r="AC813" s="13"/>
      <c r="AD813" s="14"/>
      <c r="AE813" s="10"/>
      <c r="AF813" s="34"/>
      <c r="AG813" s="30"/>
    </row>
    <row r="814" spans="1:33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34"/>
      <c r="W814" s="14"/>
      <c r="X814" s="13"/>
      <c r="Y814" s="13"/>
      <c r="Z814" s="13"/>
      <c r="AA814" s="13"/>
      <c r="AB814" s="13"/>
      <c r="AC814" s="13"/>
      <c r="AD814" s="14"/>
      <c r="AE814" s="10"/>
      <c r="AF814" s="34"/>
      <c r="AG814" s="30"/>
    </row>
    <row r="815" spans="1:33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34"/>
      <c r="W815" s="14"/>
      <c r="X815" s="13"/>
      <c r="Y815" s="13"/>
      <c r="Z815" s="13"/>
      <c r="AA815" s="13"/>
      <c r="AB815" s="13"/>
      <c r="AC815" s="13"/>
      <c r="AD815" s="14"/>
      <c r="AE815" s="10"/>
      <c r="AF815" s="34"/>
      <c r="AG815" s="30"/>
    </row>
    <row r="816" spans="1:33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34"/>
      <c r="W816" s="14"/>
      <c r="X816" s="13"/>
      <c r="Y816" s="13"/>
      <c r="Z816" s="13"/>
      <c r="AA816" s="13"/>
      <c r="AB816" s="13"/>
      <c r="AC816" s="13"/>
      <c r="AD816" s="14"/>
      <c r="AE816" s="10"/>
      <c r="AF816" s="34"/>
      <c r="AG816" s="30"/>
    </row>
    <row r="817" spans="1:33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34"/>
      <c r="W817" s="14"/>
      <c r="X817" s="13"/>
      <c r="Y817" s="13"/>
      <c r="Z817" s="13"/>
      <c r="AA817" s="13"/>
      <c r="AB817" s="13"/>
      <c r="AC817" s="13"/>
      <c r="AD817" s="14"/>
      <c r="AE817" s="10"/>
      <c r="AF817" s="34"/>
      <c r="AG817" s="30"/>
    </row>
    <row r="818" spans="1:33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34"/>
      <c r="W818" s="14"/>
      <c r="X818" s="13"/>
      <c r="Y818" s="13"/>
      <c r="Z818" s="13"/>
      <c r="AA818" s="13"/>
      <c r="AB818" s="13"/>
      <c r="AC818" s="13"/>
      <c r="AD818" s="14"/>
      <c r="AE818" s="10"/>
      <c r="AF818" s="34"/>
      <c r="AG818" s="30"/>
    </row>
    <row r="819" spans="1:33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34"/>
      <c r="W819" s="14"/>
      <c r="X819" s="13"/>
      <c r="Y819" s="13"/>
      <c r="Z819" s="13"/>
      <c r="AA819" s="13"/>
      <c r="AB819" s="13"/>
      <c r="AC819" s="13"/>
      <c r="AD819" s="14"/>
      <c r="AE819" s="10"/>
      <c r="AF819" s="34"/>
      <c r="AG819" s="30"/>
    </row>
    <row r="820" spans="1:33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34"/>
      <c r="W820" s="14"/>
      <c r="X820" s="13"/>
      <c r="Y820" s="13"/>
      <c r="Z820" s="13"/>
      <c r="AA820" s="13"/>
      <c r="AB820" s="13"/>
      <c r="AC820" s="13"/>
      <c r="AD820" s="14"/>
      <c r="AE820" s="10"/>
      <c r="AF820" s="34"/>
      <c r="AG820" s="30"/>
    </row>
    <row r="821" spans="1:33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34"/>
      <c r="W821" s="14"/>
      <c r="X821" s="13"/>
      <c r="Y821" s="13"/>
      <c r="Z821" s="13"/>
      <c r="AA821" s="13"/>
      <c r="AB821" s="13"/>
      <c r="AC821" s="13"/>
      <c r="AD821" s="14"/>
      <c r="AE821" s="10"/>
      <c r="AF821" s="34"/>
      <c r="AG821" s="30"/>
    </row>
    <row r="822" spans="1:33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34"/>
      <c r="W822" s="14"/>
      <c r="X822" s="13"/>
      <c r="Y822" s="13"/>
      <c r="Z822" s="13"/>
      <c r="AA822" s="13"/>
      <c r="AB822" s="13"/>
      <c r="AC822" s="13"/>
      <c r="AD822" s="14"/>
      <c r="AE822" s="10"/>
      <c r="AF822" s="34"/>
      <c r="AG822" s="30"/>
    </row>
    <row r="823" spans="1:33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34"/>
      <c r="W823" s="14"/>
      <c r="X823" s="13"/>
      <c r="Y823" s="13"/>
      <c r="Z823" s="13"/>
      <c r="AA823" s="13"/>
      <c r="AB823" s="13"/>
      <c r="AC823" s="13"/>
      <c r="AD823" s="14"/>
      <c r="AE823" s="10"/>
      <c r="AF823" s="34"/>
      <c r="AG823" s="30"/>
    </row>
    <row r="824" spans="1:33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34"/>
      <c r="W824" s="14"/>
      <c r="X824" s="13"/>
      <c r="Y824" s="13"/>
      <c r="Z824" s="13"/>
      <c r="AA824" s="13"/>
      <c r="AB824" s="13"/>
      <c r="AC824" s="13"/>
      <c r="AD824" s="14"/>
      <c r="AE824" s="10"/>
      <c r="AF824" s="34"/>
      <c r="AG824" s="30"/>
    </row>
    <row r="825" spans="1:33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34"/>
      <c r="W825" s="14"/>
      <c r="X825" s="13"/>
      <c r="Y825" s="13"/>
      <c r="Z825" s="13"/>
      <c r="AA825" s="13"/>
      <c r="AB825" s="13"/>
      <c r="AC825" s="13"/>
      <c r="AD825" s="14"/>
      <c r="AE825" s="10"/>
      <c r="AF825" s="34"/>
      <c r="AG825" s="30"/>
    </row>
    <row r="826" spans="1:33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34"/>
      <c r="W826" s="14"/>
      <c r="X826" s="13"/>
      <c r="Y826" s="13"/>
      <c r="Z826" s="13"/>
      <c r="AA826" s="13"/>
      <c r="AB826" s="13"/>
      <c r="AC826" s="13"/>
      <c r="AD826" s="14"/>
      <c r="AE826" s="10"/>
      <c r="AF826" s="34"/>
      <c r="AG826" s="30"/>
    </row>
    <row r="827" spans="1:33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34"/>
      <c r="W827" s="14"/>
      <c r="X827" s="13"/>
      <c r="Y827" s="13"/>
      <c r="Z827" s="13"/>
      <c r="AA827" s="13"/>
      <c r="AB827" s="13"/>
      <c r="AC827" s="13"/>
      <c r="AD827" s="14"/>
      <c r="AE827" s="10"/>
      <c r="AF827" s="34"/>
      <c r="AG827" s="30"/>
    </row>
    <row r="828" spans="1:33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34"/>
      <c r="W828" s="14"/>
      <c r="X828" s="13"/>
      <c r="Y828" s="13"/>
      <c r="Z828" s="13"/>
      <c r="AA828" s="13"/>
      <c r="AB828" s="13"/>
      <c r="AC828" s="13"/>
      <c r="AD828" s="14"/>
      <c r="AE828" s="10"/>
      <c r="AF828" s="34"/>
      <c r="AG828" s="30"/>
    </row>
    <row r="829" spans="1:33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34"/>
      <c r="W829" s="14"/>
      <c r="X829" s="13"/>
      <c r="Y829" s="13"/>
      <c r="Z829" s="13"/>
      <c r="AA829" s="13"/>
      <c r="AB829" s="13"/>
      <c r="AC829" s="13"/>
      <c r="AD829" s="14"/>
      <c r="AE829" s="10"/>
      <c r="AF829" s="34"/>
      <c r="AG829" s="30"/>
    </row>
    <row r="830" spans="1:33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34"/>
      <c r="W830" s="14"/>
      <c r="X830" s="13"/>
      <c r="Y830" s="13"/>
      <c r="Z830" s="13"/>
      <c r="AA830" s="13"/>
      <c r="AB830" s="13"/>
      <c r="AC830" s="13"/>
      <c r="AD830" s="14"/>
      <c r="AE830" s="10"/>
      <c r="AF830" s="34"/>
      <c r="AG830" s="30"/>
    </row>
    <row r="831" spans="1:33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34"/>
      <c r="W831" s="14"/>
      <c r="X831" s="13"/>
      <c r="Y831" s="13"/>
      <c r="Z831" s="13"/>
      <c r="AA831" s="13"/>
      <c r="AB831" s="13"/>
      <c r="AC831" s="13"/>
      <c r="AD831" s="14"/>
      <c r="AE831" s="10"/>
      <c r="AF831" s="34"/>
      <c r="AG831" s="30"/>
    </row>
    <row r="832" spans="1:33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34"/>
      <c r="W832" s="14"/>
      <c r="X832" s="13"/>
      <c r="Y832" s="13"/>
      <c r="Z832" s="13"/>
      <c r="AA832" s="13"/>
      <c r="AB832" s="13"/>
      <c r="AC832" s="13"/>
      <c r="AD832" s="14"/>
      <c r="AE832" s="10"/>
      <c r="AF832" s="34"/>
      <c r="AG832" s="30"/>
    </row>
    <row r="833" spans="1:33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34"/>
      <c r="W833" s="14"/>
      <c r="X833" s="13"/>
      <c r="Y833" s="13"/>
      <c r="Z833" s="13"/>
      <c r="AA833" s="13"/>
      <c r="AB833" s="13"/>
      <c r="AC833" s="13"/>
      <c r="AD833" s="14"/>
      <c r="AE833" s="10"/>
      <c r="AF833" s="34"/>
      <c r="AG833" s="30"/>
    </row>
    <row r="834" spans="1:33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34"/>
      <c r="W834" s="14"/>
      <c r="X834" s="13"/>
      <c r="Y834" s="13"/>
      <c r="Z834" s="13"/>
      <c r="AA834" s="13"/>
      <c r="AB834" s="13"/>
      <c r="AC834" s="13"/>
      <c r="AD834" s="14"/>
      <c r="AE834" s="10"/>
      <c r="AF834" s="34"/>
      <c r="AG834" s="30"/>
    </row>
    <row r="835" spans="1:33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34"/>
      <c r="W835" s="14"/>
      <c r="X835" s="13"/>
      <c r="Y835" s="13"/>
      <c r="Z835" s="13"/>
      <c r="AA835" s="13"/>
      <c r="AB835" s="13"/>
      <c r="AC835" s="13"/>
      <c r="AD835" s="14"/>
      <c r="AE835" s="10"/>
      <c r="AF835" s="34"/>
      <c r="AG835" s="30"/>
    </row>
    <row r="836" spans="1:33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34"/>
      <c r="W836" s="14"/>
      <c r="X836" s="13"/>
      <c r="Y836" s="13"/>
      <c r="Z836" s="13"/>
      <c r="AA836" s="13"/>
      <c r="AB836" s="13"/>
      <c r="AC836" s="13"/>
      <c r="AD836" s="14"/>
      <c r="AE836" s="10"/>
      <c r="AF836" s="34"/>
      <c r="AG836" s="30"/>
    </row>
    <row r="837" spans="1:33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34"/>
      <c r="W837" s="14"/>
      <c r="X837" s="13"/>
      <c r="Y837" s="13"/>
      <c r="Z837" s="13"/>
      <c r="AA837" s="13"/>
      <c r="AB837" s="13"/>
      <c r="AC837" s="13"/>
      <c r="AD837" s="14"/>
      <c r="AE837" s="10"/>
      <c r="AF837" s="34"/>
      <c r="AG837" s="30"/>
    </row>
    <row r="838" spans="1:33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34"/>
      <c r="W838" s="14"/>
      <c r="X838" s="13"/>
      <c r="Y838" s="13"/>
      <c r="Z838" s="13"/>
      <c r="AA838" s="13"/>
      <c r="AB838" s="13"/>
      <c r="AC838" s="13"/>
      <c r="AD838" s="14"/>
      <c r="AE838" s="10"/>
      <c r="AF838" s="34"/>
      <c r="AG838" s="30"/>
    </row>
    <row r="839" spans="1:33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34"/>
      <c r="W839" s="14"/>
      <c r="X839" s="13"/>
      <c r="Y839" s="13"/>
      <c r="Z839" s="13"/>
      <c r="AA839" s="13"/>
      <c r="AB839" s="13"/>
      <c r="AC839" s="13"/>
      <c r="AD839" s="14"/>
      <c r="AE839" s="10"/>
      <c r="AF839" s="34"/>
      <c r="AG839" s="30"/>
    </row>
    <row r="840" spans="1:33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34"/>
      <c r="W840" s="14"/>
      <c r="X840" s="13"/>
      <c r="Y840" s="13"/>
      <c r="Z840" s="13"/>
      <c r="AA840" s="13"/>
      <c r="AB840" s="13"/>
      <c r="AC840" s="13"/>
      <c r="AD840" s="14"/>
      <c r="AE840" s="10"/>
      <c r="AF840" s="34"/>
      <c r="AG840" s="30"/>
    </row>
    <row r="841" spans="1:33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34"/>
      <c r="W841" s="14"/>
      <c r="X841" s="13"/>
      <c r="Y841" s="13"/>
      <c r="Z841" s="13"/>
      <c r="AA841" s="13"/>
      <c r="AB841" s="13"/>
      <c r="AC841" s="13"/>
      <c r="AD841" s="14"/>
      <c r="AE841" s="10"/>
      <c r="AF841" s="34"/>
      <c r="AG841" s="30"/>
    </row>
    <row r="842" spans="1:33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34"/>
      <c r="W842" s="14"/>
      <c r="X842" s="13"/>
      <c r="Y842" s="13"/>
      <c r="Z842" s="13"/>
      <c r="AA842" s="13"/>
      <c r="AB842" s="13"/>
      <c r="AC842" s="13"/>
      <c r="AD842" s="14"/>
      <c r="AE842" s="10"/>
      <c r="AF842" s="34"/>
      <c r="AG842" s="30"/>
    </row>
    <row r="843" spans="1:33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34"/>
      <c r="W843" s="14"/>
      <c r="X843" s="13"/>
      <c r="Y843" s="13"/>
      <c r="Z843" s="13"/>
      <c r="AA843" s="13"/>
      <c r="AB843" s="13"/>
      <c r="AC843" s="13"/>
      <c r="AD843" s="14"/>
      <c r="AE843" s="10"/>
      <c r="AF843" s="34"/>
      <c r="AG843" s="30"/>
    </row>
    <row r="844" spans="1:33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34"/>
      <c r="W844" s="14"/>
      <c r="X844" s="13"/>
      <c r="Y844" s="13"/>
      <c r="Z844" s="13"/>
      <c r="AA844" s="13"/>
      <c r="AB844" s="13"/>
      <c r="AC844" s="13"/>
      <c r="AD844" s="14"/>
      <c r="AE844" s="10"/>
      <c r="AF844" s="34"/>
      <c r="AG844" s="30"/>
    </row>
    <row r="845" spans="1:33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34"/>
      <c r="W845" s="14"/>
      <c r="X845" s="13"/>
      <c r="Y845" s="13"/>
      <c r="Z845" s="13"/>
      <c r="AA845" s="13"/>
      <c r="AB845" s="13"/>
      <c r="AC845" s="13"/>
      <c r="AD845" s="14"/>
      <c r="AE845" s="10"/>
      <c r="AF845" s="34"/>
      <c r="AG845" s="30"/>
    </row>
    <row r="846" spans="1:33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34"/>
      <c r="W846" s="14"/>
      <c r="X846" s="13"/>
      <c r="Y846" s="13"/>
      <c r="Z846" s="13"/>
      <c r="AA846" s="13"/>
      <c r="AB846" s="13"/>
      <c r="AC846" s="13"/>
      <c r="AD846" s="14"/>
      <c r="AE846" s="10"/>
      <c r="AF846" s="34"/>
      <c r="AG846" s="30"/>
    </row>
    <row r="847" spans="1:33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34"/>
      <c r="W847" s="14"/>
      <c r="X847" s="13"/>
      <c r="Y847" s="13"/>
      <c r="Z847" s="13"/>
      <c r="AA847" s="13"/>
      <c r="AB847" s="13"/>
      <c r="AC847" s="13"/>
      <c r="AD847" s="14"/>
      <c r="AE847" s="10"/>
      <c r="AF847" s="34"/>
      <c r="AG847" s="30"/>
    </row>
    <row r="848" spans="1:33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34"/>
      <c r="W848" s="14"/>
      <c r="X848" s="13"/>
      <c r="Y848" s="13"/>
      <c r="Z848" s="13"/>
      <c r="AA848" s="13"/>
      <c r="AB848" s="13"/>
      <c r="AC848" s="13"/>
      <c r="AD848" s="14"/>
      <c r="AE848" s="10"/>
      <c r="AF848" s="34"/>
      <c r="AG848" s="30"/>
    </row>
    <row r="849" spans="1:33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34"/>
      <c r="W849" s="14"/>
      <c r="X849" s="13"/>
      <c r="Y849" s="13"/>
      <c r="Z849" s="13"/>
      <c r="AA849" s="13"/>
      <c r="AB849" s="13"/>
      <c r="AC849" s="13"/>
      <c r="AD849" s="14"/>
      <c r="AE849" s="10"/>
      <c r="AF849" s="34"/>
      <c r="AG849" s="30"/>
    </row>
    <row r="850" spans="1:33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34"/>
      <c r="W850" s="14"/>
      <c r="X850" s="13"/>
      <c r="Y850" s="13"/>
      <c r="Z850" s="13"/>
      <c r="AA850" s="13"/>
      <c r="AB850" s="13"/>
      <c r="AC850" s="13"/>
      <c r="AD850" s="14"/>
      <c r="AE850" s="10"/>
      <c r="AF850" s="34"/>
      <c r="AG850" s="30"/>
    </row>
    <row r="851" spans="1:33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34"/>
      <c r="W851" s="14"/>
      <c r="X851" s="13"/>
      <c r="Y851" s="13"/>
      <c r="Z851" s="13"/>
      <c r="AA851" s="13"/>
      <c r="AB851" s="13"/>
      <c r="AC851" s="13"/>
      <c r="AD851" s="14"/>
      <c r="AE851" s="10"/>
      <c r="AF851" s="34"/>
      <c r="AG851" s="30"/>
    </row>
    <row r="852" spans="1:33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34"/>
      <c r="W852" s="14"/>
      <c r="X852" s="13"/>
      <c r="Y852" s="13"/>
      <c r="Z852" s="13"/>
      <c r="AA852" s="13"/>
      <c r="AB852" s="13"/>
      <c r="AC852" s="13"/>
      <c r="AD852" s="14"/>
      <c r="AE852" s="10"/>
      <c r="AF852" s="34"/>
      <c r="AG852" s="30"/>
    </row>
    <row r="853" spans="1:33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34"/>
      <c r="W853" s="14"/>
      <c r="X853" s="13"/>
      <c r="Y853" s="13"/>
      <c r="Z853" s="13"/>
      <c r="AA853" s="13"/>
      <c r="AB853" s="13"/>
      <c r="AC853" s="13"/>
      <c r="AD853" s="14"/>
      <c r="AE853" s="10"/>
      <c r="AF853" s="34"/>
      <c r="AG853" s="30"/>
    </row>
    <row r="854" spans="1:33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34"/>
      <c r="W854" s="14"/>
      <c r="X854" s="13"/>
      <c r="Y854" s="13"/>
      <c r="Z854" s="13"/>
      <c r="AA854" s="13"/>
      <c r="AB854" s="13"/>
      <c r="AC854" s="13"/>
      <c r="AD854" s="14"/>
      <c r="AE854" s="10"/>
      <c r="AF854" s="34"/>
      <c r="AG854" s="30"/>
    </row>
    <row r="855" spans="1:33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34"/>
      <c r="W855" s="14"/>
      <c r="X855" s="13"/>
      <c r="Y855" s="13"/>
      <c r="Z855" s="13"/>
      <c r="AA855" s="13"/>
      <c r="AB855" s="13"/>
      <c r="AC855" s="13"/>
      <c r="AD855" s="14"/>
      <c r="AE855" s="10"/>
      <c r="AF855" s="34"/>
      <c r="AG855" s="30"/>
    </row>
    <row r="856" spans="1:33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34"/>
      <c r="W856" s="14"/>
      <c r="X856" s="13"/>
      <c r="Y856" s="13"/>
      <c r="Z856" s="13"/>
      <c r="AA856" s="13"/>
      <c r="AB856" s="13"/>
      <c r="AC856" s="13"/>
      <c r="AD856" s="14"/>
      <c r="AE856" s="10"/>
      <c r="AF856" s="34"/>
      <c r="AG856" s="30"/>
    </row>
    <row r="857" spans="1:33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34"/>
      <c r="W857" s="14"/>
      <c r="X857" s="13"/>
      <c r="Y857" s="13"/>
      <c r="Z857" s="13"/>
      <c r="AA857" s="13"/>
      <c r="AB857" s="13"/>
      <c r="AC857" s="13"/>
      <c r="AD857" s="14"/>
      <c r="AE857" s="10"/>
      <c r="AF857" s="34"/>
      <c r="AG857" s="30"/>
    </row>
  </sheetData>
  <mergeCells count="34">
    <mergeCell ref="D6:E7"/>
    <mergeCell ref="B6:B8"/>
    <mergeCell ref="A1:AF1"/>
    <mergeCell ref="A2:AF2"/>
    <mergeCell ref="A4:AF4"/>
    <mergeCell ref="A6:A8"/>
    <mergeCell ref="C6:C8"/>
    <mergeCell ref="F6:H7"/>
    <mergeCell ref="I6:L6"/>
    <mergeCell ref="R6:S7"/>
    <mergeCell ref="T6:W6"/>
    <mergeCell ref="X6:AF6"/>
    <mergeCell ref="Y7:Y8"/>
    <mergeCell ref="Z7:Z8"/>
    <mergeCell ref="AA7:AA8"/>
    <mergeCell ref="I7:I8"/>
    <mergeCell ref="AG6:AG8"/>
    <mergeCell ref="AB7:AB8"/>
    <mergeCell ref="AC7:AC8"/>
    <mergeCell ref="AD7:AE7"/>
    <mergeCell ref="AH6:AH8"/>
    <mergeCell ref="AF7:AF8"/>
    <mergeCell ref="J7:J8"/>
    <mergeCell ref="K7:K8"/>
    <mergeCell ref="L7:L8"/>
    <mergeCell ref="M7:N7"/>
    <mergeCell ref="O7:P7"/>
    <mergeCell ref="T7:T8"/>
    <mergeCell ref="U7:U8"/>
    <mergeCell ref="V7:V8"/>
    <mergeCell ref="W7:W8"/>
    <mergeCell ref="X7:X8"/>
    <mergeCell ref="M6:Q6"/>
    <mergeCell ref="Q7:Q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E9D-F54A-42E8-B0D4-6381C0C5D791}">
  <sheetPr>
    <tabColor rgb="FF92D050"/>
  </sheetPr>
  <dimension ref="A1:E5"/>
  <sheetViews>
    <sheetView zoomScaleNormal="100" workbookViewId="0">
      <selection activeCell="E8" sqref="E8"/>
    </sheetView>
  </sheetViews>
  <sheetFormatPr baseColWidth="10" defaultRowHeight="15" x14ac:dyDescent="0.25"/>
  <cols>
    <col min="1" max="1" width="6.140625" style="45" customWidth="1"/>
    <col min="2" max="2" width="16.28515625" style="45" customWidth="1"/>
    <col min="3" max="3" width="14.7109375" style="45" customWidth="1"/>
    <col min="4" max="4" width="15.7109375" style="45" customWidth="1"/>
    <col min="5" max="5" width="9.85546875" style="45" customWidth="1"/>
    <col min="6" max="16384" width="11.42578125" style="45"/>
  </cols>
  <sheetData>
    <row r="1" spans="1:5" ht="33.75" customHeight="1" x14ac:dyDescent="0.25">
      <c r="A1" s="135" t="s">
        <v>45</v>
      </c>
      <c r="B1" s="135"/>
      <c r="C1" s="135"/>
      <c r="D1" s="135"/>
      <c r="E1" s="135"/>
    </row>
    <row r="2" spans="1:5" ht="14.25" customHeight="1" x14ac:dyDescent="0.25">
      <c r="A2" s="109" t="s">
        <v>46</v>
      </c>
      <c r="B2" s="109" t="s">
        <v>47</v>
      </c>
      <c r="C2" s="131" t="s">
        <v>48</v>
      </c>
      <c r="D2" s="137"/>
      <c r="E2" s="109" t="s">
        <v>49</v>
      </c>
    </row>
    <row r="3" spans="1:5" ht="24.75" customHeight="1" x14ac:dyDescent="0.25">
      <c r="A3" s="136"/>
      <c r="B3" s="136"/>
      <c r="C3" s="46" t="s">
        <v>50</v>
      </c>
      <c r="D3" s="47" t="s">
        <v>51</v>
      </c>
      <c r="E3" s="136"/>
    </row>
    <row r="4" spans="1:5" ht="12" customHeight="1" x14ac:dyDescent="0.25">
      <c r="A4" s="48">
        <v>1</v>
      </c>
      <c r="B4" s="49" t="s">
        <v>72</v>
      </c>
      <c r="C4" s="49">
        <v>6</v>
      </c>
      <c r="D4" s="49">
        <v>0</v>
      </c>
      <c r="E4" s="50">
        <f t="shared" ref="E4" si="0">C4+D4</f>
        <v>6</v>
      </c>
    </row>
    <row r="5" spans="1:5" ht="12.75" customHeight="1" x14ac:dyDescent="0.25">
      <c r="A5" s="134" t="s">
        <v>49</v>
      </c>
      <c r="B5" s="134"/>
      <c r="C5" s="51">
        <f>SUM(C4:C4)</f>
        <v>6</v>
      </c>
      <c r="D5" s="51">
        <f>SUM(D4:D4)</f>
        <v>0</v>
      </c>
      <c r="E5" s="51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A937-548F-4EB5-BB7D-9ABB13BDC481}">
  <sheetPr>
    <tabColor rgb="FF92D050"/>
  </sheetPr>
  <dimension ref="A2:AD10"/>
  <sheetViews>
    <sheetView showGridLines="0" zoomScaleNormal="100" workbookViewId="0">
      <selection activeCell="W9" sqref="W9"/>
    </sheetView>
  </sheetViews>
  <sheetFormatPr baseColWidth="10" defaultRowHeight="16.5" x14ac:dyDescent="0.25"/>
  <cols>
    <col min="1" max="1" width="4.7109375" style="90" customWidth="1"/>
    <col min="2" max="2" width="6.28515625" style="90" customWidth="1"/>
    <col min="3" max="3" width="13.5703125" style="90" customWidth="1"/>
    <col min="4" max="4" width="8.7109375" style="91" customWidth="1"/>
    <col min="5" max="5" width="10.7109375" style="91" customWidth="1"/>
    <col min="6" max="6" width="7.7109375" style="92" customWidth="1"/>
    <col min="7" max="7" width="8.7109375" style="91" customWidth="1"/>
    <col min="8" max="8" width="10.7109375" style="91" customWidth="1"/>
    <col min="9" max="9" width="7.7109375" style="92" customWidth="1"/>
    <col min="10" max="10" width="8.7109375" style="91" customWidth="1"/>
    <col min="11" max="11" width="10.7109375" style="91" customWidth="1"/>
    <col min="12" max="12" width="7.7109375" style="91" customWidth="1"/>
    <col min="13" max="13" width="8.7109375" style="93" customWidth="1"/>
    <col min="14" max="14" width="10.7109375" style="93" customWidth="1"/>
    <col min="15" max="15" width="9.7109375" style="93" customWidth="1"/>
    <col min="16" max="16" width="8.7109375" style="94" customWidth="1"/>
    <col min="17" max="17" width="10.7109375" style="94" customWidth="1"/>
    <col min="18" max="18" width="7.7109375" style="94" customWidth="1"/>
    <col min="19" max="19" width="15.7109375" style="93" customWidth="1"/>
    <col min="20" max="20" width="13.7109375" style="93" customWidth="1"/>
    <col min="21" max="21" width="17" style="95" customWidth="1"/>
    <col min="22" max="24" width="7.7109375" style="96" customWidth="1"/>
    <col min="25" max="25" width="7.7109375" style="97" customWidth="1"/>
    <col min="26" max="29" width="7.7109375" style="96" customWidth="1"/>
    <col min="30" max="30" width="8.7109375" style="96" customWidth="1"/>
    <col min="31" max="16384" width="11.42578125" style="45"/>
  </cols>
  <sheetData>
    <row r="2" spans="1:30" ht="15" customHeight="1" x14ac:dyDescent="0.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52"/>
      <c r="AA2" s="52"/>
      <c r="AB2" s="52"/>
      <c r="AC2" s="52"/>
      <c r="AD2" s="53"/>
    </row>
    <row r="3" spans="1:30" ht="14.45" customHeight="1" x14ac:dyDescent="0.25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52"/>
      <c r="AA3" s="52"/>
      <c r="AB3" s="52"/>
      <c r="AC3" s="52"/>
      <c r="AD3" s="53"/>
    </row>
    <row r="4" spans="1:30" ht="15" x14ac:dyDescent="0.25">
      <c r="A4" s="139" t="s">
        <v>52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52"/>
      <c r="AA4" s="52"/>
      <c r="AB4" s="52"/>
      <c r="AC4" s="52"/>
      <c r="AD4" s="53"/>
    </row>
    <row r="5" spans="1:30" ht="21" customHeight="1" x14ac:dyDescent="0.25">
      <c r="A5" s="140" t="s">
        <v>46</v>
      </c>
      <c r="B5" s="140" t="s">
        <v>53</v>
      </c>
      <c r="C5" s="141" t="s">
        <v>54</v>
      </c>
      <c r="D5" s="143" t="s">
        <v>55</v>
      </c>
      <c r="E5" s="144"/>
      <c r="F5" s="145"/>
      <c r="G5" s="143" t="s">
        <v>56</v>
      </c>
      <c r="H5" s="144"/>
      <c r="I5" s="145"/>
      <c r="J5" s="149" t="s">
        <v>0</v>
      </c>
      <c r="K5" s="150"/>
      <c r="L5" s="151"/>
      <c r="M5" s="155" t="s">
        <v>57</v>
      </c>
      <c r="N5" s="156"/>
      <c r="O5" s="156"/>
      <c r="P5" s="156"/>
      <c r="Q5" s="156"/>
      <c r="R5" s="156"/>
      <c r="S5" s="156"/>
      <c r="T5" s="156"/>
      <c r="U5" s="157"/>
      <c r="V5" s="163" t="s">
        <v>58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0"/>
      <c r="B6" s="140"/>
      <c r="C6" s="142"/>
      <c r="D6" s="146"/>
      <c r="E6" s="147"/>
      <c r="F6" s="148"/>
      <c r="G6" s="146"/>
      <c r="H6" s="147"/>
      <c r="I6" s="148"/>
      <c r="J6" s="152"/>
      <c r="K6" s="153"/>
      <c r="L6" s="154"/>
      <c r="M6" s="155" t="s">
        <v>59</v>
      </c>
      <c r="N6" s="156"/>
      <c r="O6" s="157"/>
      <c r="P6" s="166" t="s">
        <v>60</v>
      </c>
      <c r="Q6" s="167"/>
      <c r="R6" s="168"/>
      <c r="S6" s="155" t="s">
        <v>61</v>
      </c>
      <c r="T6" s="156"/>
      <c r="U6" s="157"/>
      <c r="V6" s="169" t="s">
        <v>50</v>
      </c>
      <c r="W6" s="170"/>
      <c r="X6" s="170"/>
      <c r="Y6" s="171"/>
      <c r="Z6" s="172" t="s">
        <v>51</v>
      </c>
      <c r="AA6" s="172"/>
      <c r="AB6" s="172"/>
      <c r="AC6" s="172"/>
      <c r="AD6" s="173" t="s">
        <v>62</v>
      </c>
    </row>
    <row r="7" spans="1:30" ht="30" customHeight="1" x14ac:dyDescent="0.25">
      <c r="A7" s="140"/>
      <c r="B7" s="140"/>
      <c r="C7" s="54" t="s">
        <v>47</v>
      </c>
      <c r="D7" s="55" t="s">
        <v>50</v>
      </c>
      <c r="E7" s="56" t="s">
        <v>51</v>
      </c>
      <c r="F7" s="57" t="s">
        <v>62</v>
      </c>
      <c r="G7" s="55" t="s">
        <v>50</v>
      </c>
      <c r="H7" s="56" t="s">
        <v>51</v>
      </c>
      <c r="I7" s="57" t="s">
        <v>62</v>
      </c>
      <c r="J7" s="55" t="s">
        <v>50</v>
      </c>
      <c r="K7" s="56" t="s">
        <v>51</v>
      </c>
      <c r="L7" s="57" t="s">
        <v>62</v>
      </c>
      <c r="M7" s="58" t="s">
        <v>50</v>
      </c>
      <c r="N7" s="59" t="s">
        <v>51</v>
      </c>
      <c r="O7" s="60" t="s">
        <v>62</v>
      </c>
      <c r="P7" s="61" t="s">
        <v>50</v>
      </c>
      <c r="Q7" s="62" t="s">
        <v>51</v>
      </c>
      <c r="R7" s="63" t="s">
        <v>62</v>
      </c>
      <c r="S7" s="58" t="s">
        <v>50</v>
      </c>
      <c r="T7" s="59" t="s">
        <v>51</v>
      </c>
      <c r="U7" s="60" t="s">
        <v>62</v>
      </c>
      <c r="V7" s="64" t="s">
        <v>63</v>
      </c>
      <c r="W7" s="65" t="s">
        <v>64</v>
      </c>
      <c r="X7" s="66" t="s">
        <v>65</v>
      </c>
      <c r="Y7" s="67" t="s">
        <v>66</v>
      </c>
      <c r="Z7" s="64" t="s">
        <v>63</v>
      </c>
      <c r="AA7" s="65" t="s">
        <v>64</v>
      </c>
      <c r="AB7" s="66" t="s">
        <v>65</v>
      </c>
      <c r="AC7" s="68" t="s">
        <v>66</v>
      </c>
      <c r="AD7" s="174"/>
    </row>
    <row r="8" spans="1:30" ht="15" x14ac:dyDescent="0.25">
      <c r="A8" s="69">
        <v>1</v>
      </c>
      <c r="B8" s="70">
        <v>13</v>
      </c>
      <c r="C8" s="71" t="s">
        <v>72</v>
      </c>
      <c r="D8" s="72">
        <v>1</v>
      </c>
      <c r="E8" s="72">
        <v>0</v>
      </c>
      <c r="F8" s="73">
        <f t="shared" ref="F8" si="0">D8+E8</f>
        <v>1</v>
      </c>
      <c r="G8" s="72">
        <v>6</v>
      </c>
      <c r="H8" s="22">
        <v>0</v>
      </c>
      <c r="I8" s="73">
        <f t="shared" ref="I8" si="1">G8+H8</f>
        <v>6</v>
      </c>
      <c r="J8" s="72">
        <v>2045</v>
      </c>
      <c r="K8" s="72">
        <v>0</v>
      </c>
      <c r="L8" s="73">
        <f t="shared" ref="L8" si="2">J8+K8</f>
        <v>2045</v>
      </c>
      <c r="M8" s="74">
        <v>676</v>
      </c>
      <c r="N8" s="74">
        <v>0</v>
      </c>
      <c r="O8" s="75">
        <f t="shared" ref="O8" si="3">M8+N8</f>
        <v>676</v>
      </c>
      <c r="P8" s="76">
        <v>9.4600000000000009</v>
      </c>
      <c r="Q8" s="76">
        <v>0</v>
      </c>
      <c r="R8" s="77">
        <f t="shared" ref="R8" si="4">P8+Q8</f>
        <v>9.4600000000000009</v>
      </c>
      <c r="S8" s="1">
        <v>23738787.177440003</v>
      </c>
      <c r="T8" s="1">
        <v>0</v>
      </c>
      <c r="U8" s="75">
        <f t="shared" ref="U8" si="5">S8+T8</f>
        <v>23738787.177440003</v>
      </c>
      <c r="V8" s="78">
        <v>0</v>
      </c>
      <c r="W8" s="78">
        <v>6</v>
      </c>
      <c r="X8" s="78">
        <v>0</v>
      </c>
      <c r="Y8" s="73">
        <f t="shared" ref="Y8" si="6">V8+W8+X8</f>
        <v>6</v>
      </c>
      <c r="Z8" s="78">
        <v>0</v>
      </c>
      <c r="AA8" s="78">
        <v>0</v>
      </c>
      <c r="AB8" s="78">
        <v>0</v>
      </c>
      <c r="AC8" s="73">
        <f t="shared" ref="AC8" si="7">Z8+AA8+AB8</f>
        <v>0</v>
      </c>
      <c r="AD8" s="79">
        <f t="shared" ref="AD8" si="8">Y8+AC8</f>
        <v>6</v>
      </c>
    </row>
    <row r="9" spans="1:30" ht="24.95" customHeight="1" x14ac:dyDescent="0.25">
      <c r="A9" s="158" t="s">
        <v>62</v>
      </c>
      <c r="B9" s="159"/>
      <c r="C9" s="160"/>
      <c r="D9" s="80">
        <f t="shared" ref="D9:AD9" si="9">SUM(D8:D8)</f>
        <v>1</v>
      </c>
      <c r="E9" s="81">
        <f t="shared" si="9"/>
        <v>0</v>
      </c>
      <c r="F9" s="82">
        <f t="shared" si="9"/>
        <v>1</v>
      </c>
      <c r="G9" s="80">
        <f t="shared" si="9"/>
        <v>6</v>
      </c>
      <c r="H9" s="81">
        <f t="shared" si="9"/>
        <v>0</v>
      </c>
      <c r="I9" s="82">
        <f t="shared" si="9"/>
        <v>6</v>
      </c>
      <c r="J9" s="80">
        <f t="shared" si="9"/>
        <v>2045</v>
      </c>
      <c r="K9" s="81">
        <f t="shared" si="9"/>
        <v>0</v>
      </c>
      <c r="L9" s="82">
        <f t="shared" si="9"/>
        <v>2045</v>
      </c>
      <c r="M9" s="83">
        <f t="shared" si="9"/>
        <v>676</v>
      </c>
      <c r="N9" s="84">
        <f t="shared" si="9"/>
        <v>0</v>
      </c>
      <c r="O9" s="85">
        <f t="shared" si="9"/>
        <v>676</v>
      </c>
      <c r="P9" s="86">
        <f t="shared" si="9"/>
        <v>9.4600000000000009</v>
      </c>
      <c r="Q9" s="87">
        <f t="shared" si="9"/>
        <v>0</v>
      </c>
      <c r="R9" s="88">
        <f t="shared" si="9"/>
        <v>9.4600000000000009</v>
      </c>
      <c r="S9" s="83">
        <f t="shared" si="9"/>
        <v>23738787.177440003</v>
      </c>
      <c r="T9" s="84">
        <f t="shared" si="9"/>
        <v>0</v>
      </c>
      <c r="U9" s="85">
        <f t="shared" si="9"/>
        <v>23738787.177440003</v>
      </c>
      <c r="V9" s="89">
        <f t="shared" si="9"/>
        <v>0</v>
      </c>
      <c r="W9" s="89">
        <f t="shared" si="9"/>
        <v>6</v>
      </c>
      <c r="X9" s="89">
        <f t="shared" si="9"/>
        <v>0</v>
      </c>
      <c r="Y9" s="89">
        <f t="shared" si="9"/>
        <v>6</v>
      </c>
      <c r="Z9" s="89">
        <f t="shared" si="9"/>
        <v>0</v>
      </c>
      <c r="AA9" s="89">
        <f t="shared" si="9"/>
        <v>0</v>
      </c>
      <c r="AB9" s="89">
        <f t="shared" si="9"/>
        <v>0</v>
      </c>
      <c r="AC9" s="89">
        <f t="shared" si="9"/>
        <v>0</v>
      </c>
      <c r="AD9" s="89">
        <f t="shared" si="9"/>
        <v>6</v>
      </c>
    </row>
    <row r="10" spans="1:30" ht="15" x14ac:dyDescent="0.25">
      <c r="B10" s="161" t="s">
        <v>67</v>
      </c>
      <c r="C10" s="161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52"/>
      <c r="AA10" s="52"/>
      <c r="AB10" s="52"/>
      <c r="AC10" s="52"/>
      <c r="AD10" s="53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2025-05-15T18:20:43Z</dcterms:modified>
</cp:coreProperties>
</file>